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1. НЛ (КНР) январ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(2)'!$A$1:$K$27</definedName>
    <definedName name="ТекстовоеПоле5" localSheetId="0">'Лист1 (2)'!$B$24</definedName>
  </definedNames>
  <calcPr calcId="162913"/>
</workbook>
</file>

<file path=xl/calcChain.xml><?xml version="1.0" encoding="utf-8"?>
<calcChain xmlns="http://schemas.openxmlformats.org/spreadsheetml/2006/main">
  <c r="H13" i="2" l="1"/>
  <c r="J13" i="2" s="1"/>
  <c r="H14" i="2"/>
  <c r="J14" i="2"/>
  <c r="I14" i="2" s="1"/>
  <c r="H15" i="2"/>
  <c r="J15" i="2"/>
  <c r="I15" i="2" s="1"/>
  <c r="H16" i="2"/>
  <c r="J16" i="2" s="1"/>
  <c r="I16" i="2" s="1"/>
  <c r="H17" i="2"/>
  <c r="J17" i="2" s="1"/>
  <c r="I17" i="2" s="1"/>
  <c r="J12" i="2"/>
  <c r="I12" i="2"/>
  <c r="H12" i="2"/>
  <c r="J18" i="2" l="1"/>
  <c r="I13" i="2"/>
  <c r="I18" i="2" s="1"/>
  <c r="H18" i="2"/>
  <c r="E18" i="2"/>
</calcChain>
</file>

<file path=xl/sharedStrings.xml><?xml version="1.0" encoding="utf-8"?>
<sst xmlns="http://schemas.openxmlformats.org/spreadsheetml/2006/main" count="51" uniqueCount="41">
  <si>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</si>
  <si>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</si>
  <si>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</si>
  <si>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</si>
  <si>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</si>
  <si>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</si>
  <si>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</si>
  <si>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</si>
  <si>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</si>
  <si>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</si>
  <si>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</si>
  <si>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</si>
  <si>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</si>
  <si>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</si>
  <si>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</si>
  <si>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</si>
  <si>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</si>
  <si>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</si>
  <si>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</si>
  <si>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</si>
  <si>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</si>
  <si>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</si>
  <si>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</si>
  <si>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</si>
  <si>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</si>
  <si>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</si>
  <si>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Масло РНOptDsl 15W-40 CF-4/SJ (20л)</t>
  </si>
  <si>
    <t>Масло Mobil DTE 22 ( 208л)</t>
  </si>
  <si>
    <t>Оборудование песко-газ. МОП-2М-73-КСП-73</t>
  </si>
  <si>
    <t>Оборудование песко-газ. МОП-2М-60-КСП-60</t>
  </si>
  <si>
    <t>Индуктор магнитный МИОН-СМ73Ду62</t>
  </si>
  <si>
    <t>Индуктор магнитный МИОН-С73РД22</t>
  </si>
  <si>
    <t>ШТ</t>
  </si>
  <si>
    <t>ХМАО-Югра, Нижневартовский район, Самотлорское месторождение, площадка хранения ЦППН-7 (УПСВ1) СНГ,максимальная удаленность 70 км от г. Нижневартовска</t>
  </si>
  <si>
    <t>ХМАО-Югра, Нижневартовский район, ООО Кварт, максимальная удаленность 12 км от г. Нижневартовска</t>
  </si>
  <si>
    <t xml:space="preserve">ХМАО-Югра, Нижневартовский район, Самотлорское месторождение, площадки хранения СНГ: ЦДНГ-1, максимальная удаленность 45 км от г. Нижневартовска
</t>
  </si>
  <si>
    <t xml:space="preserve">ХМАО-Югра, Нижневартовский район, ПБ №2 (ПБ ЦТБ), 30-й км трассы Нижневартовск-Радужный, 4-й км по дороге в сторону реки Вах
</t>
  </si>
  <si>
    <t xml:space="preserve">Срок вывоза товара в течении 3-х месяцев с момента заключения договора
</t>
  </si>
  <si>
    <t>______________ А.В. 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</si>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</sst>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A16" zoomScale="115" zoomScaleNormal="115" workbookViewId="0">
      <selection activeCell="A19" sqref="A19:K19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3" t="s">
        <v>23</v>
      </c>
      <c r="K2" s="23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4" t="s">
        <v>39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2" ht="15.75" x14ac:dyDescent="0.25">
      <c r="A7" s="25" t="s">
        <v>13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63" customHeight="1" x14ac:dyDescent="0.25">
      <c r="A12" s="18">
        <v>1</v>
      </c>
      <c r="B12" s="20" t="s">
        <v>26</v>
      </c>
      <c r="C12" s="19">
        <v>704297</v>
      </c>
      <c r="D12" s="15" t="s">
        <v>32</v>
      </c>
      <c r="E12" s="16">
        <v>85</v>
      </c>
      <c r="F12" s="18" t="s">
        <v>33</v>
      </c>
      <c r="G12" s="13"/>
      <c r="H12" s="6">
        <f>ROUND(G12*E12,2)</f>
        <v>0</v>
      </c>
      <c r="I12" s="14">
        <f>J12-H12</f>
        <v>0</v>
      </c>
      <c r="J12" s="6">
        <f>ROUND(H12*1.2,2)</f>
        <v>0</v>
      </c>
      <c r="K12" s="18" t="s">
        <v>37</v>
      </c>
      <c r="L12" s="8"/>
    </row>
    <row r="13" spans="1:12" s="9" customFormat="1" ht="63" customHeight="1" x14ac:dyDescent="0.25">
      <c r="A13" s="18">
        <v>2</v>
      </c>
      <c r="B13" s="20" t="s">
        <v>27</v>
      </c>
      <c r="C13" s="19">
        <v>703904</v>
      </c>
      <c r="D13" s="15" t="s">
        <v>32</v>
      </c>
      <c r="E13" s="16">
        <v>16</v>
      </c>
      <c r="F13" s="18" t="s">
        <v>34</v>
      </c>
      <c r="G13" s="13"/>
      <c r="H13" s="6">
        <f t="shared" ref="H13:H17" si="0">ROUND(G13*E13,2)</f>
        <v>0</v>
      </c>
      <c r="I13" s="14">
        <f t="shared" ref="I13:I17" si="1">J13-H13</f>
        <v>0</v>
      </c>
      <c r="J13" s="6">
        <f t="shared" ref="J13:J17" si="2">ROUND(H13*1.2,2)</f>
        <v>0</v>
      </c>
      <c r="K13" s="18" t="s">
        <v>37</v>
      </c>
      <c r="L13" s="8"/>
    </row>
    <row r="14" spans="1:12" s="9" customFormat="1" ht="63" customHeight="1" x14ac:dyDescent="0.25">
      <c r="A14" s="18">
        <v>3</v>
      </c>
      <c r="B14" s="20" t="s">
        <v>28</v>
      </c>
      <c r="C14" s="19">
        <v>20655986</v>
      </c>
      <c r="D14" s="15" t="s">
        <v>32</v>
      </c>
      <c r="E14" s="16">
        <v>15</v>
      </c>
      <c r="F14" s="27" t="s">
        <v>35</v>
      </c>
      <c r="G14" s="13"/>
      <c r="H14" s="6">
        <f t="shared" si="0"/>
        <v>0</v>
      </c>
      <c r="I14" s="14">
        <f t="shared" si="1"/>
        <v>0</v>
      </c>
      <c r="J14" s="6">
        <f t="shared" si="2"/>
        <v>0</v>
      </c>
      <c r="K14" s="29" t="s">
        <v>37</v>
      </c>
      <c r="L14" s="8"/>
    </row>
    <row r="15" spans="1:12" s="9" customFormat="1" ht="57.75" customHeight="1" x14ac:dyDescent="0.25">
      <c r="A15" s="18">
        <v>4</v>
      </c>
      <c r="B15" s="20" t="s">
        <v>29</v>
      </c>
      <c r="C15" s="19">
        <v>20655997</v>
      </c>
      <c r="D15" s="15" t="s">
        <v>32</v>
      </c>
      <c r="E15" s="16">
        <v>19</v>
      </c>
      <c r="F15" s="28"/>
      <c r="G15" s="13"/>
      <c r="H15" s="6">
        <f t="shared" si="0"/>
        <v>0</v>
      </c>
      <c r="I15" s="14">
        <f t="shared" si="1"/>
        <v>0</v>
      </c>
      <c r="J15" s="6">
        <f t="shared" si="2"/>
        <v>0</v>
      </c>
      <c r="K15" s="30"/>
      <c r="L15" s="8"/>
    </row>
    <row r="16" spans="1:12" s="9" customFormat="1" ht="63" customHeight="1" x14ac:dyDescent="0.25">
      <c r="A16" s="18">
        <v>5</v>
      </c>
      <c r="B16" s="20" t="s">
        <v>30</v>
      </c>
      <c r="C16" s="19">
        <v>20662709</v>
      </c>
      <c r="D16" s="15" t="s">
        <v>32</v>
      </c>
      <c r="E16" s="16">
        <v>10</v>
      </c>
      <c r="F16" s="27" t="s">
        <v>36</v>
      </c>
      <c r="G16" s="13"/>
      <c r="H16" s="6">
        <f t="shared" si="0"/>
        <v>0</v>
      </c>
      <c r="I16" s="14">
        <f t="shared" si="1"/>
        <v>0</v>
      </c>
      <c r="J16" s="6">
        <f t="shared" si="2"/>
        <v>0</v>
      </c>
      <c r="K16" s="29" t="s">
        <v>37</v>
      </c>
      <c r="L16" s="8"/>
    </row>
    <row r="17" spans="1:12" s="9" customFormat="1" ht="63" customHeight="1" x14ac:dyDescent="0.25">
      <c r="A17" s="18">
        <v>6</v>
      </c>
      <c r="B17" s="20" t="s">
        <v>31</v>
      </c>
      <c r="C17" s="19">
        <v>20708902</v>
      </c>
      <c r="D17" s="15" t="s">
        <v>32</v>
      </c>
      <c r="E17" s="16">
        <v>8</v>
      </c>
      <c r="F17" s="28"/>
      <c r="G17" s="13"/>
      <c r="H17" s="6">
        <f t="shared" si="0"/>
        <v>0</v>
      </c>
      <c r="I17" s="14">
        <f t="shared" si="1"/>
        <v>0</v>
      </c>
      <c r="J17" s="6">
        <f t="shared" si="2"/>
        <v>0</v>
      </c>
      <c r="K17" s="30"/>
      <c r="L17" s="8"/>
    </row>
    <row r="18" spans="1:12" ht="23.45" customHeight="1" x14ac:dyDescent="0.25">
      <c r="A18" s="2"/>
      <c r="B18" s="7" t="s">
        <v>10</v>
      </c>
      <c r="C18" s="3" t="s">
        <v>22</v>
      </c>
      <c r="D18" s="4" t="s">
        <v>22</v>
      </c>
      <c r="E18" s="17">
        <f>SUM(E12:E17)</f>
        <v>153</v>
      </c>
      <c r="F18" s="3" t="s">
        <v>22</v>
      </c>
      <c r="G18" s="6"/>
      <c r="H18" s="17">
        <f>SUM(H12:H17)</f>
        <v>0</v>
      </c>
      <c r="I18" s="17">
        <f>SUM(I12:I17)</f>
        <v>0</v>
      </c>
      <c r="J18" s="17">
        <f>SUM(J12:J17)</f>
        <v>0</v>
      </c>
      <c r="K18" s="3"/>
    </row>
    <row r="19" spans="1:12" ht="149.25" customHeight="1" x14ac:dyDescent="0.25">
      <c r="A19" s="22" t="s">
        <v>24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2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2" ht="15.75" x14ac:dyDescent="0.25">
      <c r="A21" s="1"/>
      <c r="B21" s="5" t="s">
        <v>11</v>
      </c>
      <c r="C21" s="1"/>
      <c r="D21" s="1"/>
      <c r="E21" s="1"/>
      <c r="F21" s="1"/>
      <c r="G21" s="10" t="s">
        <v>12</v>
      </c>
      <c r="H21" s="11"/>
      <c r="I21" s="1"/>
      <c r="J21" s="1"/>
      <c r="K21" s="1"/>
    </row>
    <row r="22" spans="1:12" ht="15.75" x14ac:dyDescent="0.25">
      <c r="A22" s="1"/>
      <c r="B22" s="1"/>
      <c r="C22" s="1"/>
      <c r="D22" s="1"/>
      <c r="E22" s="1"/>
      <c r="F22" s="1"/>
      <c r="G22" s="12"/>
      <c r="H22" s="11"/>
      <c r="I22" s="1"/>
      <c r="J22" s="1"/>
      <c r="K22" s="1"/>
    </row>
    <row r="23" spans="1:12" ht="15.75" x14ac:dyDescent="0.25">
      <c r="A23" s="1"/>
      <c r="B23" s="31" t="s">
        <v>40</v>
      </c>
      <c r="C23" s="1"/>
      <c r="D23" s="1"/>
      <c r="E23" s="1"/>
      <c r="F23" s="1"/>
      <c r="G23" s="26"/>
      <c r="H23" s="26"/>
      <c r="I23" s="1"/>
      <c r="J23" s="1"/>
      <c r="K23" s="1"/>
    </row>
    <row r="24" spans="1:12" ht="15.75" x14ac:dyDescent="0.25">
      <c r="A24" s="1"/>
      <c r="B24" s="31" t="s">
        <v>21</v>
      </c>
      <c r="C24" s="1"/>
      <c r="D24" s="1"/>
      <c r="E24" s="1"/>
      <c r="F24" s="1"/>
      <c r="G24" s="21"/>
      <c r="H24" s="21"/>
      <c r="I24" s="1"/>
      <c r="J24" s="1"/>
      <c r="K24" s="1"/>
    </row>
    <row r="25" spans="1:12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2" ht="15.75" x14ac:dyDescent="0.25">
      <c r="A26" s="1"/>
      <c r="B26" s="1"/>
      <c r="C26" s="1"/>
      <c r="D26" s="1"/>
      <c r="E26" s="1"/>
      <c r="F26" s="1"/>
      <c r="G26" s="12"/>
      <c r="H26" s="11"/>
      <c r="I26" s="1"/>
      <c r="J26" s="1"/>
      <c r="K26" s="1"/>
    </row>
    <row r="27" spans="1:12" ht="15.75" x14ac:dyDescent="0.25">
      <c r="A27" s="1"/>
      <c r="B27" s="1" t="s">
        <v>38</v>
      </c>
      <c r="C27" s="1"/>
      <c r="D27" s="1"/>
      <c r="E27" s="1"/>
      <c r="F27" s="1"/>
      <c r="G27" s="12" t="s">
        <v>20</v>
      </c>
      <c r="H27" s="11" t="s">
        <v>25</v>
      </c>
      <c r="I27" s="1"/>
      <c r="J27" s="1"/>
      <c r="K27" s="1"/>
    </row>
  </sheetData>
  <mergeCells count="10">
    <mergeCell ref="G24:H24"/>
    <mergeCell ref="A19:K19"/>
    <mergeCell ref="J2:K2"/>
    <mergeCell ref="A6:K6"/>
    <mergeCell ref="A7:K7"/>
    <mergeCell ref="G23:H23"/>
    <mergeCell ref="F16:F17"/>
    <mergeCell ref="K16:K17"/>
    <mergeCell ref="F14:F15"/>
    <mergeCell ref="K14:K15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2025-01-24T05:12:32Z</dcterms:modified>
</cp:coreProperties>
</file>